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8800" windowHeight="1243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Обоснование!$A$1:$AD$45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C23" i="3" l="1"/>
  <c r="AC19" i="3"/>
  <c r="AC20" i="3"/>
  <c r="AC21" i="3"/>
  <c r="AC22" i="3"/>
  <c r="AC18" i="3"/>
  <c r="AD21" i="3" l="1"/>
  <c r="AA21" i="3"/>
  <c r="K21" i="3"/>
  <c r="AD20" i="3"/>
  <c r="AA20" i="3"/>
  <c r="K20" i="3"/>
  <c r="AD19" i="3"/>
  <c r="AA19" i="3"/>
  <c r="K19" i="3"/>
  <c r="AA18" i="3"/>
  <c r="K18" i="3"/>
  <c r="AD18" i="3" l="1"/>
  <c r="AD22" i="3"/>
  <c r="K22" i="3" l="1"/>
  <c r="AA22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<sst xmlns="http://schemas.openxmlformats.org/spreadsheetml/2006/main" count="101" uniqueCount="93">
  <si>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</si>
  <si>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</si>
  <si>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</si>
  <si>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</si>
  <si>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</si>
  <si>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</si>
  <si>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</si>
  <si>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</si>
  <si>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</si>
  <si>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</si>
  <si>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</si>
  <si>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</si>
  <si>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</si>
  <si>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</si>
  <si>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</si>
  <si>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</si>
  <si>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</si>
  <si>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</si>
  <si>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</si>
  <si>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</si>
  <si>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</si>
  <si>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</si>
  <si>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</si>
  <si>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</si>
  <si>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</si>
  <si>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</si>
  <si>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</si>
  <si>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</si>
  <si>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</si>
  <si>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</si>
  <si>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</si>
  <si>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</si>
  <si>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</si>
  <si>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</si>
  <si>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</si>
  <si>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</si>
  <si>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</si>
  <si>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</si>
  <si>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</si>
  <si>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</si>
  <si>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</si>
  <si>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</si>
  <si>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</si>
  <si>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</si>
  <si>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</si>
  <si>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</si>
  <si>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</si>
  <si>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</si>
  <si>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</si>
  <si>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</si>
  <si>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</si>
  <si>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</si>
  <si>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</si>
  <si>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</si>
  <si>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</si>
  <si>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</si>
  <si>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</si>
  <si>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</si>
  <si>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</si>
  <si>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</si>
  <si>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</si>
  <si>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</si>
  <si>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</si>
  <si>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</si>
  <si>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</si>
  <si>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</si>
  <si>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</si>
  <si>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</si>
  <si>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</si>
  <si>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</si>
  <si>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</si>
  <si>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 ООО "Самарские коммунальные системы"</t>
  </si>
  <si>
    <t>шт</t>
  </si>
  <si>
    <t>ООО "Самарские коммунальные системы"</t>
  </si>
  <si>
    <t>С учетом транспортных затрат</t>
  </si>
  <si>
    <t>инженер группы организации торгов УМТС</t>
  </si>
  <si>
    <t>Зурова Наталья  Николаевна</t>
  </si>
  <si>
    <t>начальник УМТС</t>
  </si>
  <si>
    <t>Аблякимов Рустем Энверович</t>
  </si>
  <si>
    <t>ЛА000030</t>
  </si>
  <si>
    <t>ЛА000169</t>
  </si>
  <si>
    <t>ЛА000008</t>
  </si>
  <si>
    <t>ЛА000234</t>
  </si>
  <si>
    <t>Бумага для офисной техники, формат -А4, плотность - 80гр/м2, упаковка - 500 листов, класс С</t>
  </si>
  <si>
    <t>Бумага для офисной техники, формат -А3, плотность - 80гр/м2, упаковка - 500 листов, класс В</t>
  </si>
  <si>
    <t>Бумага широкоформатная рулонная120г  914мм*30м (40м)*50,8мм</t>
  </si>
  <si>
    <t xml:space="preserve">Бумага инженерная (ролик для плоттера) 914мм*175м*76, 80г/м2 </t>
  </si>
  <si>
    <t>Бумага самоклеющ. А4 50 листов в упак. 50листов</t>
  </si>
  <si>
    <t>Л / ЛА</t>
  </si>
  <si>
    <t>Бумага и бумажные изделия</t>
  </si>
  <si>
    <t>Канцтовары</t>
  </si>
  <si>
    <t>Закупка бумаги</t>
  </si>
  <si>
    <t>г. Самара, ул. Антонова-Овсеенко,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</si>
</sst>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left" vertical="center" wrapText="1"/>
    </xf>
    <xf numFmtId="4" fontId="0" fillId="0" borderId="1" xfId="0" applyNumberFormat="1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709204</xdr:colOff>
      <xdr:row>31</xdr:row>
      <xdr:rowOff>149405</xdr:rowOff>
    </xdr:from>
    <xdr:to>
      <xdr:col>29</xdr:col>
      <xdr:colOff>642530</xdr:colOff>
      <xdr:row>31</xdr:row>
      <xdr:rowOff>149649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63418" y="1002819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623883" y="5374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623883" y="5374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623883" y="5374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623883" y="5374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623883" y="5374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623883" y="5374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623883" y="5374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623883" y="5374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3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A21" sqref="AA21"/>
    </sheetView>
  </sheetViews>
  <sheetFormatPr defaultColWidth="8.85546875" defaultRowHeight="12.75" x14ac:dyDescent="0.2"/>
  <cols>
    <col min="1" max="1" width="4.42578125" style="1" customWidth="1"/>
    <col min="2" max="2" width="13" style="1" customWidth="1"/>
    <col min="3" max="3" width="38.5703125" style="1" customWidth="1"/>
    <col min="4" max="4" width="8.28515625" style="1" customWidth="1"/>
    <col min="5" max="5" width="13" style="1" customWidth="1"/>
    <col min="6" max="8" width="10.85546875" style="1" hidden="1" customWidth="1"/>
    <col min="9" max="9" width="14.7109375" style="1" hidden="1" customWidth="1"/>
    <col min="10" max="10" width="14.42578125" style="1" hidden="1" customWidth="1"/>
    <col min="11" max="11" width="27.5703125" style="1" hidden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69</v>
      </c>
    </row>
    <row r="2" spans="1:30" ht="15.75" x14ac:dyDescent="0.2">
      <c r="V2" s="2"/>
      <c r="AA2" s="1" t="s">
        <v>70</v>
      </c>
    </row>
    <row r="3" spans="1:30" ht="15.75" x14ac:dyDescent="0.2">
      <c r="V3" s="2"/>
      <c r="AA3" s="1" t="s">
        <v>71</v>
      </c>
    </row>
    <row r="4" spans="1:30" ht="16.5" customHeight="1" x14ac:dyDescent="0.25"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65" t="s">
        <v>73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7"/>
    </row>
    <row r="7" spans="1:30" s="6" customFormat="1" ht="19.5" customHeight="1" x14ac:dyDescent="0.2">
      <c r="C7" s="7" t="s">
        <v>34</v>
      </c>
      <c r="D7" s="68" t="s">
        <v>88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70"/>
    </row>
    <row r="8" spans="1:30" s="6" customFormat="1" ht="19.5" customHeight="1" x14ac:dyDescent="0.2">
      <c r="C8" s="7" t="s">
        <v>25</v>
      </c>
      <c r="D8" s="6" t="s">
        <v>89</v>
      </c>
    </row>
    <row r="9" spans="1:30" s="6" customFormat="1" ht="19.5" customHeight="1" x14ac:dyDescent="0.2">
      <c r="C9" s="7" t="s">
        <v>24</v>
      </c>
      <c r="D9" s="68" t="s">
        <v>90</v>
      </c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70"/>
    </row>
    <row r="10" spans="1:30" s="6" customFormat="1" ht="19.5" customHeight="1" x14ac:dyDescent="0.2">
      <c r="C10" s="7" t="s">
        <v>9</v>
      </c>
      <c r="D10" s="68" t="s">
        <v>91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70"/>
    </row>
    <row r="11" spans="1:30" s="6" customFormat="1" ht="27" customHeight="1" x14ac:dyDescent="0.2">
      <c r="C11" s="7" t="s">
        <v>10</v>
      </c>
      <c r="D11" s="68" t="s">
        <v>92</v>
      </c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70"/>
    </row>
    <row r="12" spans="1:30" s="6" customFormat="1" ht="45.75" customHeight="1" x14ac:dyDescent="0.2">
      <c r="C12" s="7" t="s">
        <v>23</v>
      </c>
      <c r="D12" s="65" t="s">
        <v>74</v>
      </c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7"/>
    </row>
    <row r="13" spans="1:30" ht="16.5" customHeight="1" x14ac:dyDescent="0.2"/>
    <row r="14" spans="1:30" ht="25.5" customHeight="1" x14ac:dyDescent="0.2">
      <c r="A14" s="50" t="s">
        <v>6</v>
      </c>
      <c r="B14" s="47" t="s">
        <v>29</v>
      </c>
      <c r="C14" s="50" t="s">
        <v>1</v>
      </c>
      <c r="D14" s="47" t="s">
        <v>4</v>
      </c>
      <c r="E14" s="47" t="s">
        <v>61</v>
      </c>
      <c r="F14" s="50" t="s">
        <v>62</v>
      </c>
      <c r="G14" s="50"/>
      <c r="H14" s="50"/>
      <c r="I14" s="50"/>
      <c r="J14" s="47" t="s">
        <v>63</v>
      </c>
      <c r="K14" s="47" t="s">
        <v>66</v>
      </c>
      <c r="L14" s="57" t="s">
        <v>64</v>
      </c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4" t="s">
        <v>67</v>
      </c>
      <c r="AB14" s="47" t="s">
        <v>36</v>
      </c>
      <c r="AC14" s="47" t="s">
        <v>35</v>
      </c>
      <c r="AD14" s="59" t="s">
        <v>58</v>
      </c>
    </row>
    <row r="15" spans="1:30" ht="28.5" customHeight="1" x14ac:dyDescent="0.2">
      <c r="A15" s="50"/>
      <c r="B15" s="48"/>
      <c r="C15" s="50"/>
      <c r="D15" s="48"/>
      <c r="E15" s="48"/>
      <c r="F15" s="50" t="s">
        <v>22</v>
      </c>
      <c r="G15" s="50" t="s">
        <v>15</v>
      </c>
      <c r="H15" s="50" t="s">
        <v>16</v>
      </c>
      <c r="I15" s="50" t="s">
        <v>30</v>
      </c>
      <c r="J15" s="48"/>
      <c r="K15" s="48"/>
      <c r="L15" s="57" t="s">
        <v>59</v>
      </c>
      <c r="M15" s="58"/>
      <c r="N15" s="58"/>
      <c r="O15" s="58"/>
      <c r="P15" s="58"/>
      <c r="Q15" s="57" t="s">
        <v>65</v>
      </c>
      <c r="R15" s="58"/>
      <c r="S15" s="58"/>
      <c r="T15" s="58"/>
      <c r="U15" s="58"/>
      <c r="V15" s="50" t="s">
        <v>60</v>
      </c>
      <c r="W15" s="50"/>
      <c r="X15" s="50"/>
      <c r="Y15" s="50"/>
      <c r="Z15" s="50"/>
      <c r="AA15" s="55"/>
      <c r="AB15" s="48"/>
      <c r="AC15" s="48"/>
      <c r="AD15" s="60"/>
    </row>
    <row r="16" spans="1:30" ht="52.5" customHeight="1" x14ac:dyDescent="0.2">
      <c r="A16" s="50"/>
      <c r="B16" s="49"/>
      <c r="C16" s="50"/>
      <c r="D16" s="49"/>
      <c r="E16" s="49"/>
      <c r="F16" s="50"/>
      <c r="G16" s="50"/>
      <c r="H16" s="50"/>
      <c r="I16" s="50"/>
      <c r="J16" s="49"/>
      <c r="K16" s="49"/>
      <c r="L16" s="32" t="s">
        <v>11</v>
      </c>
      <c r="M16" s="32" t="s">
        <v>12</v>
      </c>
      <c r="N16" s="32" t="s">
        <v>13</v>
      </c>
      <c r="O16" s="32" t="s">
        <v>37</v>
      </c>
      <c r="P16" s="32" t="s">
        <v>38</v>
      </c>
      <c r="Q16" s="32" t="s">
        <v>17</v>
      </c>
      <c r="R16" s="32" t="s">
        <v>18</v>
      </c>
      <c r="S16" s="32" t="s">
        <v>26</v>
      </c>
      <c r="T16" s="32" t="s">
        <v>39</v>
      </c>
      <c r="U16" s="32" t="s">
        <v>40</v>
      </c>
      <c r="V16" s="32" t="s">
        <v>19</v>
      </c>
      <c r="W16" s="32" t="s">
        <v>20</v>
      </c>
      <c r="X16" s="32" t="s">
        <v>21</v>
      </c>
      <c r="Y16" s="32" t="s">
        <v>41</v>
      </c>
      <c r="Z16" s="32" t="s">
        <v>42</v>
      </c>
      <c r="AA16" s="56"/>
      <c r="AB16" s="49"/>
      <c r="AC16" s="49"/>
      <c r="AD16" s="61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65.25" customHeight="1" x14ac:dyDescent="0.2">
      <c r="A18" s="13">
        <v>1</v>
      </c>
      <c r="B18" s="44" t="s">
        <v>79</v>
      </c>
      <c r="C18" s="45" t="s">
        <v>83</v>
      </c>
      <c r="D18" s="41" t="s">
        <v>72</v>
      </c>
      <c r="E18" s="42">
        <v>11520</v>
      </c>
      <c r="F18" s="39"/>
      <c r="G18" s="14"/>
      <c r="H18" s="15"/>
      <c r="I18" s="15"/>
      <c r="J18" s="18"/>
      <c r="K18" s="14" t="str">
        <f t="shared" ref="K18:K21" si="0">IF(SUM(F18)=0,"",F18*J18)</f>
        <v/>
      </c>
      <c r="L18" s="40">
        <v>224.59</v>
      </c>
      <c r="M18" s="40">
        <v>228.68</v>
      </c>
      <c r="N18" s="40">
        <v>237.19</v>
      </c>
      <c r="O18" s="40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7">
        <f t="shared" ref="AA18:AA21" si="1">COUNTIF(K18:Z18,"&gt;0")</f>
        <v>3</v>
      </c>
      <c r="AB18" s="19">
        <v>230.15</v>
      </c>
      <c r="AC18" s="19">
        <f>E18*AB18</f>
        <v>2651328</v>
      </c>
      <c r="AD18" s="38">
        <f t="shared" ref="AD18:AD21" si="2">STDEV(K18:Z18)/AB18*100</f>
        <v>2.7929222225177597</v>
      </c>
    </row>
    <row r="19" spans="1:30" ht="47.25" customHeight="1" x14ac:dyDescent="0.2">
      <c r="A19" s="13">
        <v>2</v>
      </c>
      <c r="B19" s="44" t="s">
        <v>81</v>
      </c>
      <c r="C19" s="45" t="s">
        <v>84</v>
      </c>
      <c r="D19" s="41" t="s">
        <v>72</v>
      </c>
      <c r="E19" s="42">
        <v>30</v>
      </c>
      <c r="F19" s="39"/>
      <c r="G19" s="14"/>
      <c r="H19" s="15"/>
      <c r="I19" s="15"/>
      <c r="J19" s="18"/>
      <c r="K19" s="14" t="str">
        <f t="shared" si="0"/>
        <v/>
      </c>
      <c r="L19" s="40">
        <v>573.63</v>
      </c>
      <c r="M19" s="40">
        <v>584.05999999999995</v>
      </c>
      <c r="N19" s="40">
        <v>513.14</v>
      </c>
      <c r="O19" s="40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7">
        <f t="shared" si="1"/>
        <v>3</v>
      </c>
      <c r="AB19" s="19">
        <v>556.94000000000005</v>
      </c>
      <c r="AC19" s="19">
        <f t="shared" ref="AC19:AC22" si="3">E19*AB19</f>
        <v>16708.2</v>
      </c>
      <c r="AD19" s="38">
        <f t="shared" si="2"/>
        <v>6.8753513404383266</v>
      </c>
    </row>
    <row r="20" spans="1:30" ht="54.75" customHeight="1" x14ac:dyDescent="0.2">
      <c r="A20" s="13">
        <v>3</v>
      </c>
      <c r="B20" s="44" t="s">
        <v>80</v>
      </c>
      <c r="C20" s="45" t="s">
        <v>86</v>
      </c>
      <c r="D20" s="41" t="s">
        <v>72</v>
      </c>
      <c r="E20" s="42">
        <v>4</v>
      </c>
      <c r="F20" s="39"/>
      <c r="G20" s="14"/>
      <c r="H20" s="15"/>
      <c r="I20" s="15"/>
      <c r="J20" s="18"/>
      <c r="K20" s="14" t="str">
        <f t="shared" si="0"/>
        <v/>
      </c>
      <c r="L20" s="40">
        <v>2255.48</v>
      </c>
      <c r="M20" s="40">
        <v>2255.48</v>
      </c>
      <c r="N20" s="40">
        <v>1850.47</v>
      </c>
      <c r="O20" s="40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7">
        <f t="shared" si="1"/>
        <v>3</v>
      </c>
      <c r="AB20" s="19">
        <v>2120.48</v>
      </c>
      <c r="AC20" s="19">
        <f t="shared" si="3"/>
        <v>8481.92</v>
      </c>
      <c r="AD20" s="38">
        <f t="shared" si="2"/>
        <v>11.027344399593032</v>
      </c>
    </row>
    <row r="21" spans="1:30" ht="48.75" customHeight="1" x14ac:dyDescent="0.2">
      <c r="A21" s="13">
        <v>4</v>
      </c>
      <c r="B21" s="44" t="s">
        <v>80</v>
      </c>
      <c r="C21" s="45" t="s">
        <v>85</v>
      </c>
      <c r="D21" s="41" t="s">
        <v>72</v>
      </c>
      <c r="E21" s="42">
        <v>1</v>
      </c>
      <c r="F21" s="39"/>
      <c r="G21" s="14"/>
      <c r="H21" s="15"/>
      <c r="I21" s="15"/>
      <c r="J21" s="18"/>
      <c r="K21" s="14" t="str">
        <f t="shared" si="0"/>
        <v/>
      </c>
      <c r="L21" s="40">
        <v>2311.2199999999998</v>
      </c>
      <c r="M21" s="40">
        <v>2311.2199999999998</v>
      </c>
      <c r="N21" s="40">
        <v>1338.28</v>
      </c>
      <c r="O21" s="40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7">
        <f t="shared" si="1"/>
        <v>3</v>
      </c>
      <c r="AB21" s="19">
        <v>1986.91</v>
      </c>
      <c r="AC21" s="19">
        <f t="shared" si="3"/>
        <v>1986.91</v>
      </c>
      <c r="AD21" s="38">
        <f t="shared" si="2"/>
        <v>28.271394824393397</v>
      </c>
    </row>
    <row r="22" spans="1:30" ht="34.5" customHeight="1" x14ac:dyDescent="0.2">
      <c r="A22" s="13">
        <v>5</v>
      </c>
      <c r="B22" s="44" t="s">
        <v>82</v>
      </c>
      <c r="C22" s="45" t="s">
        <v>87</v>
      </c>
      <c r="D22" s="41" t="s">
        <v>72</v>
      </c>
      <c r="E22" s="42">
        <v>2</v>
      </c>
      <c r="F22" s="39"/>
      <c r="G22" s="14"/>
      <c r="H22" s="15"/>
      <c r="I22" s="15"/>
      <c r="J22" s="18"/>
      <c r="K22" s="14" t="str">
        <f>IF(SUM(F22)=0,"",F22*J22)</f>
        <v/>
      </c>
      <c r="L22" s="40">
        <v>404.13</v>
      </c>
      <c r="M22" s="40">
        <v>404.13</v>
      </c>
      <c r="N22" s="40">
        <v>625</v>
      </c>
      <c r="O22" s="40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7">
        <f>COUNTIF(K22:Z22,"&gt;0")</f>
        <v>3</v>
      </c>
      <c r="AB22" s="19">
        <v>477.75</v>
      </c>
      <c r="AC22" s="19">
        <f t="shared" si="3"/>
        <v>955.5</v>
      </c>
      <c r="AD22" s="38">
        <f>STDEV(K22:Z22)/AB22*100</f>
        <v>26.691649179678219</v>
      </c>
    </row>
    <row r="23" spans="1:30" ht="24" customHeight="1" x14ac:dyDescent="0.2">
      <c r="A23" s="33"/>
      <c r="B23" s="34"/>
      <c r="C23" s="63" t="s">
        <v>5</v>
      </c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6"/>
      <c r="AC23" s="46">
        <f>SUM(AC18:AC22)</f>
        <v>2679460.5300000003</v>
      </c>
      <c r="AD23" s="37"/>
    </row>
    <row r="24" spans="1:30" ht="13.5" customHeight="1" x14ac:dyDescent="0.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1"/>
    </row>
    <row r="25" spans="1:30" s="22" customFormat="1" ht="13.5" customHeight="1" x14ac:dyDescent="0.2">
      <c r="C25" s="22" t="s">
        <v>8</v>
      </c>
    </row>
    <row r="26" spans="1:30" s="22" customFormat="1" ht="15" customHeight="1" x14ac:dyDescent="0.2">
      <c r="C26" s="23" t="s">
        <v>31</v>
      </c>
    </row>
    <row r="27" spans="1:30" s="22" customFormat="1" ht="15" customHeight="1" x14ac:dyDescent="0.2">
      <c r="C27" s="23" t="s">
        <v>32</v>
      </c>
    </row>
    <row r="28" spans="1:30" s="22" customFormat="1" ht="15" customHeight="1" x14ac:dyDescent="0.2">
      <c r="C28" s="23" t="s">
        <v>33</v>
      </c>
    </row>
    <row r="29" spans="1:30" ht="13.5" customHeight="1" x14ac:dyDescent="0.2">
      <c r="L29" s="24"/>
    </row>
    <row r="30" spans="1:30" s="3" customFormat="1" ht="13.5" customHeight="1" x14ac:dyDescent="0.25">
      <c r="C30" s="25" t="s">
        <v>0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30" s="3" customFormat="1" ht="13.5" customHeight="1" x14ac:dyDescent="0.25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30" s="3" customFormat="1" ht="13.5" customHeight="1" x14ac:dyDescent="0.25">
      <c r="C32" s="43">
        <v>44519</v>
      </c>
      <c r="D32" s="26"/>
      <c r="E32" s="26"/>
      <c r="F32" s="51" t="s">
        <v>75</v>
      </c>
      <c r="G32" s="51"/>
      <c r="H32" s="51"/>
      <c r="I32" s="51"/>
      <c r="J32" s="51"/>
      <c r="K32" s="27"/>
      <c r="L32" s="51"/>
      <c r="M32" s="51"/>
      <c r="N32" s="51"/>
      <c r="O32" s="30"/>
      <c r="P32" s="30"/>
      <c r="Q32" s="1"/>
      <c r="R32" s="1"/>
      <c r="S32" s="1"/>
      <c r="T32" s="1"/>
      <c r="U32" s="1"/>
      <c r="V32" s="51" t="s">
        <v>76</v>
      </c>
      <c r="W32" s="51"/>
      <c r="X32" s="51"/>
      <c r="Y32" s="51"/>
      <c r="Z32" s="51"/>
      <c r="AA32" s="51"/>
      <c r="AB32" s="51"/>
      <c r="AC32" s="28"/>
    </row>
    <row r="33" spans="3:30" s="3" customFormat="1" ht="13.5" customHeight="1" x14ac:dyDescent="0.25">
      <c r="C33" s="29" t="s">
        <v>2</v>
      </c>
      <c r="D33" s="26"/>
      <c r="E33" s="26"/>
      <c r="F33" s="53" t="s">
        <v>27</v>
      </c>
      <c r="G33" s="53"/>
      <c r="H33" s="53"/>
      <c r="I33" s="53"/>
      <c r="J33" s="53"/>
      <c r="K33" s="1"/>
      <c r="L33" s="52" t="s">
        <v>7</v>
      </c>
      <c r="M33" s="52"/>
      <c r="N33" s="52"/>
      <c r="O33" s="30"/>
      <c r="P33" s="30"/>
      <c r="Q33" s="1"/>
      <c r="R33" s="1"/>
      <c r="S33" s="1"/>
      <c r="T33" s="1"/>
      <c r="U33" s="1"/>
      <c r="V33" s="53"/>
      <c r="W33" s="53"/>
      <c r="X33" s="53"/>
      <c r="Y33" s="53"/>
      <c r="Z33" s="53"/>
      <c r="AA33" s="53"/>
      <c r="AB33" s="53"/>
    </row>
    <row r="34" spans="3:30" ht="13.5" customHeight="1" x14ac:dyDescent="0.2">
      <c r="C34" s="31"/>
    </row>
    <row r="35" spans="3:30" ht="13.5" customHeight="1" x14ac:dyDescent="0.2">
      <c r="C35" s="25" t="s">
        <v>28</v>
      </c>
    </row>
    <row r="36" spans="3:30" ht="13.5" customHeight="1" x14ac:dyDescent="0.2"/>
    <row r="37" spans="3:30" x14ac:dyDescent="0.2">
      <c r="C37" s="43">
        <v>44487</v>
      </c>
      <c r="D37" s="26"/>
      <c r="E37" s="26"/>
      <c r="F37" s="51" t="s">
        <v>77</v>
      </c>
      <c r="G37" s="51"/>
      <c r="H37" s="51"/>
      <c r="I37" s="51"/>
      <c r="J37" s="51"/>
      <c r="K37" s="27"/>
      <c r="L37" s="51"/>
      <c r="M37" s="51"/>
      <c r="N37" s="51"/>
      <c r="O37" s="30"/>
      <c r="P37" s="30"/>
      <c r="V37" s="51" t="s">
        <v>78</v>
      </c>
      <c r="W37" s="51"/>
      <c r="X37" s="51"/>
      <c r="Y37" s="51"/>
      <c r="Z37" s="51"/>
      <c r="AA37" s="51"/>
      <c r="AB37" s="51"/>
    </row>
    <row r="38" spans="3:30" x14ac:dyDescent="0.2">
      <c r="C38" s="29" t="s">
        <v>2</v>
      </c>
      <c r="D38" s="26"/>
      <c r="E38" s="26"/>
      <c r="F38" s="53" t="s">
        <v>27</v>
      </c>
      <c r="G38" s="53"/>
      <c r="H38" s="53"/>
      <c r="I38" s="53"/>
      <c r="J38" s="53"/>
      <c r="L38" s="52" t="s">
        <v>7</v>
      </c>
      <c r="M38" s="52"/>
      <c r="N38" s="52"/>
      <c r="O38" s="30"/>
      <c r="P38" s="30"/>
      <c r="V38" s="53"/>
      <c r="W38" s="53"/>
      <c r="X38" s="53"/>
      <c r="Y38" s="53"/>
      <c r="Z38" s="53"/>
      <c r="AA38" s="53"/>
      <c r="AB38" s="53"/>
    </row>
    <row r="41" spans="3:30" x14ac:dyDescent="0.2">
      <c r="C41" s="25" t="s">
        <v>68</v>
      </c>
    </row>
    <row r="43" spans="3:30" x14ac:dyDescent="0.2"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</row>
  </sheetData>
  <sheetProtection formatCells="0" formatColumns="0" formatRows="0" insertHyperlinks="0" sort="0" autoFilter="0"/>
  <protectedRanges>
    <protectedRange sqref="L16:Z17" name="Диапазон7"/>
    <protectedRange sqref="D7:AC7" name="Диапазон1"/>
    <protectedRange sqref="D10:AC11" name="Диапазон2"/>
    <protectedRange sqref="G18:I22 A18:E22" name="Диапазон3"/>
    <protectedRange sqref="P18:Z22" name="Диапазон4"/>
    <protectedRange sqref="C32 F32 L32 L37 F37 C37" name="Диапазон5"/>
    <protectedRange sqref="D26:AC28" name="Диапазон6"/>
    <protectedRange sqref="V1" name="Диапазон8_1"/>
    <protectedRange sqref="C26:C28" name="Диапазон6_1"/>
    <protectedRange sqref="F18:F22" name="Диапазон3_3"/>
    <protectedRange sqref="L18:O22" name="Диапазон4_1"/>
    <protectedRange sqref="D6:AC6" name="Диапазон1_1"/>
    <protectedRange sqref="D12:AC12" name="Диапазон2_1"/>
  </protectedRanges>
  <mergeCells count="41">
    <mergeCell ref="C43:AD43"/>
    <mergeCell ref="L15:P15"/>
    <mergeCell ref="AD14:AD16"/>
    <mergeCell ref="A14:A16"/>
    <mergeCell ref="C4:AC4"/>
    <mergeCell ref="C23:M23"/>
    <mergeCell ref="D6:AC6"/>
    <mergeCell ref="D10:AC10"/>
    <mergeCell ref="D11:AC11"/>
    <mergeCell ref="D12:AC12"/>
    <mergeCell ref="K14:K16"/>
    <mergeCell ref="G15:G16"/>
    <mergeCell ref="H15:H16"/>
    <mergeCell ref="D7:AC7"/>
    <mergeCell ref="D9:AC9"/>
    <mergeCell ref="C14:C16"/>
    <mergeCell ref="AA14:AA16"/>
    <mergeCell ref="L14:Z14"/>
    <mergeCell ref="V15:Z15"/>
    <mergeCell ref="Q15:U15"/>
    <mergeCell ref="AC14:AC16"/>
    <mergeCell ref="AB14:AB16"/>
    <mergeCell ref="V37:AB37"/>
    <mergeCell ref="V38:AB38"/>
    <mergeCell ref="L32:N32"/>
    <mergeCell ref="L33:N33"/>
    <mergeCell ref="F32:J32"/>
    <mergeCell ref="F33:J33"/>
    <mergeCell ref="V32:AB32"/>
    <mergeCell ref="V33:AB33"/>
    <mergeCell ref="B14:B16"/>
    <mergeCell ref="F14:I14"/>
    <mergeCell ref="I15:I16"/>
    <mergeCell ref="L37:N37"/>
    <mergeCell ref="L38:N38"/>
    <mergeCell ref="F37:J37"/>
    <mergeCell ref="F38:J38"/>
    <mergeCell ref="J14:J16"/>
    <mergeCell ref="F15:F16"/>
    <mergeCell ref="D14:D16"/>
    <mergeCell ref="E14:E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2021-11-23T05:36:59Z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